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65" windowWidth="20115" windowHeight="7935"/>
  </bookViews>
  <sheets>
    <sheet name="2018" sheetId="1" r:id="rId1"/>
  </sheets>
  <calcPr calcId="144525"/>
</workbook>
</file>

<file path=xl/calcChain.xml><?xml version="1.0" encoding="utf-8"?>
<calcChain xmlns="http://schemas.openxmlformats.org/spreadsheetml/2006/main">
  <c r="D10" i="1" l="1"/>
  <c r="C10" i="1"/>
  <c r="D16" i="1" l="1"/>
  <c r="C16" i="1"/>
  <c r="D8" i="1" l="1"/>
  <c r="D14" i="1"/>
  <c r="D20" i="1"/>
  <c r="D7" i="1" l="1"/>
  <c r="D6" i="1" s="1"/>
  <c r="D5" i="1" s="1"/>
  <c r="C20" i="1"/>
  <c r="C14" i="1" l="1"/>
  <c r="C8" i="1" l="1"/>
  <c r="C7" i="1" l="1"/>
  <c r="C6" i="1" s="1"/>
  <c r="C5" i="1" s="1"/>
</calcChain>
</file>

<file path=xl/sharedStrings.xml><?xml version="1.0" encoding="utf-8"?>
<sst xmlns="http://schemas.openxmlformats.org/spreadsheetml/2006/main" count="42" uniqueCount="41">
  <si>
    <t>Наименование источника доходов</t>
  </si>
  <si>
    <t>ДОХОДЫ ВСЕГО</t>
  </si>
  <si>
    <t>Государственная пошлина</t>
  </si>
  <si>
    <t>Штрафы, санкции, возмещение ущерба</t>
  </si>
  <si>
    <t>БЕЗВОЗМЕЗДНЫЕ ПОСТУПЛЕНИЯ</t>
  </si>
  <si>
    <t>Налог на доходы физических лиц</t>
  </si>
  <si>
    <t>Налоги на прибыль, доходы, всего, в том числе</t>
  </si>
  <si>
    <t>( рублей)</t>
  </si>
  <si>
    <t xml:space="preserve">НЕНАЛОГОВЫЕ ДОХОДЫ   </t>
  </si>
  <si>
    <t xml:space="preserve">НАЛОГОВЫЕ ДОХОДЫ   </t>
  </si>
  <si>
    <t xml:space="preserve">НАЛОГОВЫЕ И НЕНАЛОГОВЫЕ ДОХОДЫ 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</si>
  <si>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</si>
  <si>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</si>
  <si>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</si>
  <si>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</si>
  <si>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000 1 08 00000 00 0000 000</t>
  </si>
  <si>
    <t>000 1 16 00000 00 0000 000</t>
  </si>
  <si>
    <t>000 2 00 00000 00 0000 000</t>
  </si>
  <si>
    <t>000 1 05 00000 00 0000 000</t>
  </si>
  <si>
    <t>000 1 05 01000 00 0000 000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</si>
  <si>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</si>
  <si>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</si>
  <si>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НАЛОГИ НА СОВОКУПНЫЙ ДОХОД</t>
  </si>
  <si>
    <t>000 1 06 00000 00 0000 000</t>
  </si>
  <si>
    <t>НАЛОГИ НА ИМУЩЕСТВО</t>
  </si>
  <si>
    <t>Налог на имущество физических лиц</t>
  </si>
  <si>
    <t>000 1 06 01000 00 0000 110</t>
  </si>
  <si>
    <t>Земельный налог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</si>
  <si>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</si>
  <si>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физических, обладающих земельным участком, расположенным в границах сельских поселений</t>
  </si>
  <si>
    <t>Средства самообложения граждан</t>
  </si>
  <si>
    <t>000 1 17 14000 00 0000 000</t>
  </si>
  <si>
    <t>000 1 05 03 000 00 0000 000</t>
  </si>
  <si>
    <t>000 1 06 06000 00 0000 000</t>
  </si>
  <si>
    <t>000 1 06 06000 00 1000 110</t>
  </si>
  <si>
    <t xml:space="preserve"> ПОСТУПЛЕНИЯ ДОХОДОВ  БЮДЖЕТА МО СП  "ДЕРЕВНЯ РЫЛЯКИ" ПО КОДАМ КЛАССИФИКАЦИИ ДОХОДОВ БЮДЖЕТОВ БЮДЖЕТНОЙ СИСТЕМЫ РОССИЙСКОЙ ФЕДЕРАЦИИ НА 2022-2023 ГОДЫ </t>
  </si>
  <si>
    <t xml:space="preserve"> 2022 год</t>
  </si>
  <si>
    <t>2023 год</t>
  </si>
  <si>
    <t>Налог на профессиональный доход</t>
  </si>
  <si>
    <t>000 1 05 06000 00 0000 000</t>
  </si>
  <si>
    <t xml:space="preserve">Приложение № 5 к решению Сельской Думы "О бюджете МО СП "Деревня Рыляки" на  2021 год и на плановый период  2022 и 2023 годов"  от 16 декабря 2020 года № 29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</si>
</sst>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#,##0.00_ ;\-#,##0.00\ 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 applyAlignment="1">
      <alignment horizontal="justify" vertical="center"/>
    </xf>
    <xf numFmtId="165" fontId="0" fillId="0" borderId="0" xfId="0" applyNumberFormat="1"/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right" vertical="center"/>
    </xf>
    <xf numFmtId="0" fontId="4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49" fontId="8" fillId="0" borderId="7" xfId="0" applyNumberFormat="1" applyFont="1" applyFill="1" applyBorder="1" applyAlignment="1">
      <alignment horizontal="center"/>
    </xf>
    <xf numFmtId="49" fontId="9" fillId="0" borderId="8" xfId="0" applyNumberFormat="1" applyFont="1" applyFill="1" applyBorder="1" applyAlignment="1">
      <alignment horizontal="center"/>
    </xf>
    <xf numFmtId="49" fontId="9" fillId="0" borderId="7" xfId="0" applyNumberFormat="1" applyFont="1" applyFill="1" applyBorder="1" applyAlignment="1">
      <alignment horizontal="center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66" fontId="4" fillId="0" borderId="4" xfId="1" applyNumberFormat="1" applyFont="1" applyFill="1" applyBorder="1" applyAlignment="1">
      <alignment horizontal="right" wrapText="1"/>
    </xf>
    <xf numFmtId="166" fontId="4" fillId="0" borderId="4" xfId="1" applyNumberFormat="1" applyFont="1" applyBorder="1" applyAlignment="1">
      <alignment horizontal="right" wrapText="1"/>
    </xf>
    <xf numFmtId="166" fontId="5" fillId="0" borderId="4" xfId="1" applyNumberFormat="1" applyFont="1" applyFill="1" applyBorder="1" applyAlignment="1">
      <alignment horizontal="right" wrapText="1"/>
    </xf>
    <xf numFmtId="166" fontId="5" fillId="0" borderId="4" xfId="1" applyNumberFormat="1" applyFont="1" applyBorder="1" applyAlignment="1">
      <alignment horizontal="right" wrapText="1"/>
    </xf>
    <xf numFmtId="0" fontId="6" fillId="0" borderId="7" xfId="0" applyFont="1" applyBorder="1" applyAlignment="1">
      <alignment horizontal="right" wrapText="1"/>
    </xf>
    <xf numFmtId="166" fontId="6" fillId="0" borderId="7" xfId="0" applyNumberFormat="1" applyFont="1" applyFill="1" applyBorder="1" applyAlignment="1">
      <alignment horizontal="right" wrapText="1"/>
    </xf>
    <xf numFmtId="166" fontId="4" fillId="0" borderId="7" xfId="1" applyNumberFormat="1" applyFont="1" applyFill="1" applyBorder="1" applyAlignment="1">
      <alignment horizontal="right" wrapText="1"/>
    </xf>
    <xf numFmtId="166" fontId="4" fillId="0" borderId="7" xfId="1" applyNumberFormat="1" applyFont="1" applyBorder="1" applyAlignment="1">
      <alignment horizontal="right" wrapText="1"/>
    </xf>
    <xf numFmtId="166" fontId="5" fillId="0" borderId="7" xfId="1" applyNumberFormat="1" applyFont="1" applyFill="1" applyBorder="1" applyAlignment="1">
      <alignment horizontal="right" wrapText="1"/>
    </xf>
    <xf numFmtId="166" fontId="5" fillId="0" borderId="7" xfId="1" applyNumberFormat="1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wrapText="1"/>
    </xf>
    <xf numFmtId="166" fontId="4" fillId="0" borderId="8" xfId="1" applyNumberFormat="1" applyFont="1" applyBorder="1" applyAlignment="1">
      <alignment horizontal="right" wrapText="1"/>
    </xf>
    <xf numFmtId="167" fontId="4" fillId="0" borderId="6" xfId="1" applyNumberFormat="1" applyFont="1" applyBorder="1" applyAlignment="1">
      <alignment horizontal="right" wrapText="1"/>
    </xf>
    <xf numFmtId="167" fontId="6" fillId="0" borderId="4" xfId="0" applyNumberFormat="1" applyFont="1" applyFill="1" applyBorder="1" applyAlignment="1">
      <alignment horizontal="right" wrapText="1"/>
    </xf>
    <xf numFmtId="0" fontId="6" fillId="0" borderId="0" xfId="0" applyFont="1" applyFill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4"/>
  <sheetViews>
    <sheetView tabSelected="1" zoomScale="90" zoomScaleNormal="90" workbookViewId="0">
      <selection activeCell="C1" sqref="C1:D1"/>
    </sheetView>
  </sheetViews>
  <sheetFormatPr defaultRowHeight="15" x14ac:dyDescent="0.25"/>
  <cols>
    <col min="1" max="1" width="69.28515625" customWidth="1"/>
    <col min="2" max="2" width="36.42578125" customWidth="1"/>
    <col min="3" max="4" width="25.28515625" customWidth="1"/>
  </cols>
  <sheetData>
    <row r="1" spans="1:4" ht="92.45" customHeight="1" x14ac:dyDescent="0.25">
      <c r="A1" s="3"/>
      <c r="C1" s="31" t="s">
        <v>40</v>
      </c>
      <c r="D1" s="31"/>
    </row>
    <row r="2" spans="1:4" ht="65.45" customHeight="1" x14ac:dyDescent="0.25">
      <c r="A2" s="30" t="s">
        <v>35</v>
      </c>
      <c r="B2" s="30"/>
      <c r="C2" s="30"/>
      <c r="D2" s="30"/>
    </row>
    <row r="3" spans="1:4" ht="21" customHeight="1" thickBot="1" x14ac:dyDescent="0.3">
      <c r="D3" s="4" t="s">
        <v>7</v>
      </c>
    </row>
    <row r="4" spans="1:4" ht="54" customHeight="1" x14ac:dyDescent="0.25">
      <c r="A4" s="23" t="s">
        <v>0</v>
      </c>
      <c r="B4" s="24" t="s">
        <v>11</v>
      </c>
      <c r="C4" s="24" t="s">
        <v>36</v>
      </c>
      <c r="D4" s="25" t="s">
        <v>37</v>
      </c>
    </row>
    <row r="5" spans="1:4" ht="23.25" customHeight="1" x14ac:dyDescent="0.3">
      <c r="A5" s="26" t="s">
        <v>1</v>
      </c>
      <c r="B5" s="17"/>
      <c r="C5" s="18">
        <f>SUM(C6+C23)</f>
        <v>1992886</v>
      </c>
      <c r="D5" s="29">
        <f>SUM(D6+D23)</f>
        <v>4050606.86</v>
      </c>
    </row>
    <row r="6" spans="1:4" ht="27" customHeight="1" x14ac:dyDescent="0.3">
      <c r="A6" s="5" t="s">
        <v>10</v>
      </c>
      <c r="B6" s="10" t="s">
        <v>12</v>
      </c>
      <c r="C6" s="19">
        <f>SUM(C7+C20)</f>
        <v>814886</v>
      </c>
      <c r="D6" s="13">
        <f>SUM(D7+D20)</f>
        <v>851882</v>
      </c>
    </row>
    <row r="7" spans="1:4" ht="27" customHeight="1" x14ac:dyDescent="0.3">
      <c r="A7" s="5" t="s">
        <v>9</v>
      </c>
      <c r="B7" s="8"/>
      <c r="C7" s="20">
        <f>SUM(C8+C10+C14+C19)</f>
        <v>782886</v>
      </c>
      <c r="D7" s="14">
        <f>SUM(D8+D10+D14+D19)</f>
        <v>817882</v>
      </c>
    </row>
    <row r="8" spans="1:4" ht="21.75" customHeight="1" x14ac:dyDescent="0.3">
      <c r="A8" s="5" t="s">
        <v>6</v>
      </c>
      <c r="B8" s="10" t="s">
        <v>13</v>
      </c>
      <c r="C8" s="20">
        <f>SUM(C9:C9)</f>
        <v>43526</v>
      </c>
      <c r="D8" s="14">
        <f>SUM(D9:D9)</f>
        <v>44792</v>
      </c>
    </row>
    <row r="9" spans="1:4" ht="25.5" customHeight="1" x14ac:dyDescent="0.3">
      <c r="A9" s="6" t="s">
        <v>5</v>
      </c>
      <c r="B9" s="8" t="s">
        <v>14</v>
      </c>
      <c r="C9" s="21">
        <v>43526</v>
      </c>
      <c r="D9" s="15">
        <v>44792</v>
      </c>
    </row>
    <row r="10" spans="1:4" ht="31.9" customHeight="1" x14ac:dyDescent="0.3">
      <c r="A10" s="11" t="s">
        <v>22</v>
      </c>
      <c r="B10" s="10" t="s">
        <v>18</v>
      </c>
      <c r="C10" s="20">
        <f>SUM(C11:C13)</f>
        <v>101310</v>
      </c>
      <c r="D10" s="14">
        <f>SUM(D11:D13)</f>
        <v>105490</v>
      </c>
    </row>
    <row r="11" spans="1:4" ht="39.6" customHeight="1" x14ac:dyDescent="0.3">
      <c r="A11" s="12" t="s">
        <v>20</v>
      </c>
      <c r="B11" s="8" t="s">
        <v>19</v>
      </c>
      <c r="C11" s="22">
        <v>93510</v>
      </c>
      <c r="D11" s="16">
        <v>97290</v>
      </c>
    </row>
    <row r="12" spans="1:4" ht="32.450000000000003" customHeight="1" x14ac:dyDescent="0.3">
      <c r="A12" s="12" t="s">
        <v>21</v>
      </c>
      <c r="B12" s="8" t="s">
        <v>32</v>
      </c>
      <c r="C12" s="22">
        <v>5200</v>
      </c>
      <c r="D12" s="16">
        <v>5500</v>
      </c>
    </row>
    <row r="13" spans="1:4" ht="32.450000000000003" customHeight="1" x14ac:dyDescent="0.3">
      <c r="A13" s="12" t="s">
        <v>38</v>
      </c>
      <c r="B13" s="8" t="s">
        <v>39</v>
      </c>
      <c r="C13" s="22">
        <v>2600</v>
      </c>
      <c r="D13" s="16">
        <v>2700</v>
      </c>
    </row>
    <row r="14" spans="1:4" ht="21.6" customHeight="1" x14ac:dyDescent="0.3">
      <c r="A14" s="5" t="s">
        <v>24</v>
      </c>
      <c r="B14" s="10" t="s">
        <v>23</v>
      </c>
      <c r="C14" s="20">
        <f>SUM(C15+C16)</f>
        <v>637500</v>
      </c>
      <c r="D14" s="14">
        <f>SUM(D15+D16)</f>
        <v>667000</v>
      </c>
    </row>
    <row r="15" spans="1:4" ht="29.25" customHeight="1" x14ac:dyDescent="0.3">
      <c r="A15" s="6" t="s">
        <v>25</v>
      </c>
      <c r="B15" s="8" t="s">
        <v>26</v>
      </c>
      <c r="C15" s="22">
        <v>100000</v>
      </c>
      <c r="D15" s="16">
        <v>102000</v>
      </c>
    </row>
    <row r="16" spans="1:4" ht="29.25" customHeight="1" x14ac:dyDescent="0.3">
      <c r="A16" s="5" t="s">
        <v>27</v>
      </c>
      <c r="B16" s="10" t="s">
        <v>33</v>
      </c>
      <c r="C16" s="20">
        <f>SUM(C17:C18)</f>
        <v>537500</v>
      </c>
      <c r="D16" s="14">
        <f>SUM(D17:D18)</f>
        <v>565000</v>
      </c>
    </row>
    <row r="17" spans="1:4" ht="48.75" customHeight="1" x14ac:dyDescent="0.3">
      <c r="A17" s="6" t="s">
        <v>28</v>
      </c>
      <c r="B17" s="8" t="s">
        <v>34</v>
      </c>
      <c r="C17" s="22">
        <v>7500</v>
      </c>
      <c r="D17" s="16">
        <v>8000</v>
      </c>
    </row>
    <row r="18" spans="1:4" ht="44.45" customHeight="1" x14ac:dyDescent="0.3">
      <c r="A18" s="6" t="s">
        <v>29</v>
      </c>
      <c r="B18" s="8" t="s">
        <v>34</v>
      </c>
      <c r="C18" s="22">
        <v>530000</v>
      </c>
      <c r="D18" s="16">
        <v>557000</v>
      </c>
    </row>
    <row r="19" spans="1:4" ht="30.75" customHeight="1" x14ac:dyDescent="0.3">
      <c r="A19" s="5" t="s">
        <v>2</v>
      </c>
      <c r="B19" s="10" t="s">
        <v>15</v>
      </c>
      <c r="C19" s="20">
        <v>550</v>
      </c>
      <c r="D19" s="14">
        <v>600</v>
      </c>
    </row>
    <row r="20" spans="1:4" ht="27" customHeight="1" x14ac:dyDescent="0.3">
      <c r="A20" s="5" t="s">
        <v>8</v>
      </c>
      <c r="B20" s="8"/>
      <c r="C20" s="20">
        <f>SUM(C21+C22)</f>
        <v>32000</v>
      </c>
      <c r="D20" s="14">
        <f>SUM(D21+D22)</f>
        <v>34000</v>
      </c>
    </row>
    <row r="21" spans="1:4" ht="28.5" customHeight="1" x14ac:dyDescent="0.3">
      <c r="A21" s="6" t="s">
        <v>3</v>
      </c>
      <c r="B21" s="8" t="s">
        <v>16</v>
      </c>
      <c r="C21" s="22">
        <v>16000</v>
      </c>
      <c r="D21" s="16">
        <v>17000</v>
      </c>
    </row>
    <row r="22" spans="1:4" ht="30" customHeight="1" x14ac:dyDescent="0.3">
      <c r="A22" s="6" t="s">
        <v>30</v>
      </c>
      <c r="B22" s="8" t="s">
        <v>31</v>
      </c>
      <c r="C22" s="22">
        <v>16000</v>
      </c>
      <c r="D22" s="16">
        <v>17000</v>
      </c>
    </row>
    <row r="23" spans="1:4" ht="36" customHeight="1" thickBot="1" x14ac:dyDescent="0.35">
      <c r="A23" s="7" t="s">
        <v>4</v>
      </c>
      <c r="B23" s="9" t="s">
        <v>17</v>
      </c>
      <c r="C23" s="27">
        <v>1178000</v>
      </c>
      <c r="D23" s="28">
        <v>3198724.86</v>
      </c>
    </row>
    <row r="24" spans="1:4" ht="16.5" x14ac:dyDescent="0.25">
      <c r="A24" s="1"/>
      <c r="B24" s="1"/>
      <c r="C24" s="2"/>
      <c r="D24" s="2"/>
    </row>
  </sheetData>
  <mergeCells count="2">
    <mergeCell ref="A2:D2"/>
    <mergeCell ref="C1:D1"/>
  </mergeCells>
  <printOptions horizontalCentered="1"/>
  <pageMargins left="0.43307086614173229" right="0.23622047244094491" top="0.74803149606299213" bottom="0.35433070866141736" header="0.51181102362204722" footer="0.31496062992125984"/>
  <pageSetup paperSize="9" scale="61" firstPageNumber="4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 A.Y.</dc:creator>
  <cp:lastModifiedBy>User</cp:lastModifiedBy>
  <cp:lastPrinted>2020-12-16T10:08:43Z</cp:lastPrinted>
  <dcterms:created xsi:type="dcterms:W3CDTF">2017-10-23T09:06:05Z</dcterms:created>
  <dcterms:modified xsi:type="dcterms:W3CDTF">2020-12-16T10:09:19Z</dcterms:modified>
</cp:coreProperties>
</file>